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НВЕСТ ПО СТАРТ 2025\"/>
    </mc:Choice>
  </mc:AlternateContent>
  <xr:revisionPtr revIDLastSave="0" documentId="13_ncr:1_{42409B14-155F-4D3D-B9FD-1280CEF6673B}" xr6:coauthVersionLast="36" xr6:coauthVersionMax="36" xr10:uidLastSave="{00000000-0000-0000-0000-000000000000}"/>
  <bookViews>
    <workbookView xWindow="0" yWindow="0" windowWidth="23016" windowHeight="8376" xr2:uid="{95D0082F-7842-4750-BD47-C29A2254D89A}"/>
  </bookViews>
  <sheets>
    <sheet name="Лист1" sheetId="1" r:id="rId1"/>
  </sheets>
  <definedNames>
    <definedName name="_xlnm.Print_Area" localSheetId="0">Лист1!$A$1:$J$25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  <c r="J12" i="1"/>
  <c r="J13" i="1"/>
  <c r="J14" i="1"/>
  <c r="J15" i="1"/>
  <c r="J16" i="1"/>
  <c r="I8" i="1" l="1"/>
  <c r="J8" i="1" s="1"/>
  <c r="I7" i="1" l="1"/>
  <c r="J7" i="1" s="1"/>
  <c r="E16" i="1" l="1"/>
  <c r="F16" i="1"/>
  <c r="G16" i="1"/>
  <c r="H16" i="1"/>
  <c r="D16" i="1"/>
  <c r="I13" i="1"/>
  <c r="I16" i="1" s="1"/>
  <c r="D10" i="1" l="1"/>
  <c r="D11" i="1" s="1"/>
  <c r="E10" i="1"/>
  <c r="E11" i="1" s="1"/>
  <c r="F10" i="1"/>
  <c r="F11" i="1" s="1"/>
  <c r="G10" i="1"/>
  <c r="G11" i="1" s="1"/>
  <c r="H10" i="1"/>
  <c r="H11" i="1" s="1"/>
  <c r="H17" i="1" l="1"/>
  <c r="G17" i="1"/>
  <c r="F17" i="1"/>
  <c r="E17" i="1"/>
  <c r="I10" i="1"/>
  <c r="J10" i="1" s="1"/>
  <c r="D17" i="1"/>
  <c r="I17" i="1" l="1"/>
  <c r="J17" i="1" s="1"/>
</calcChain>
</file>

<file path=xl/sharedStrings.xml><?xml version="1.0" encoding="utf-8"?>
<sst xmlns="http://schemas.openxmlformats.org/spreadsheetml/2006/main" count="10" uniqueCount="10">
  <si>
    <t>Замена ПУ</t>
  </si>
  <si>
    <t>Разница</t>
  </si>
  <si>
    <t xml:space="preserve">Силовые трансформаторы </t>
  </si>
  <si>
    <t>Работы</t>
  </si>
  <si>
    <t>ИТОГО без НДС</t>
  </si>
  <si>
    <t>ИТОГО  с НДС</t>
  </si>
  <si>
    <t>СУММА</t>
  </si>
  <si>
    <t>ПЛАН без НДС</t>
  </si>
  <si>
    <t>ПЛАН с НДС</t>
  </si>
  <si>
    <t>Сумма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</si>
</sst>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CF57-3EE9-44A4-9904-4CF8A8648B9F}">
  <dimension ref="B5:O25"/>
  <sheetViews>
    <sheetView tabSelected="1" view="pageBreakPreview" zoomScaleNormal="120" zoomScaleSheetLayoutView="100" workbookViewId="0">
      <selection activeCell="L18" sqref="L18"/>
    </sheetView>
  </sheetViews>
  <sheetFormatPr defaultRowHeight="14.4" x14ac:dyDescent="0.3"/>
  <cols>
    <col min="2" max="2" width="5.77734375" customWidth="1"/>
    <col min="3" max="3" width="24.21875" customWidth="1"/>
    <col min="4" max="4" width="13.6640625" customWidth="1"/>
    <col min="5" max="5" width="11.33203125" customWidth="1"/>
    <col min="6" max="6" width="11.6640625" customWidth="1"/>
    <col min="7" max="7" width="13.77734375" customWidth="1"/>
    <col min="8" max="8" width="13" customWidth="1"/>
    <col min="9" max="9" width="12.88671875" customWidth="1"/>
    <col min="10" max="10" width="13" customWidth="1"/>
  </cols>
  <sheetData>
    <row r="5" spans="2:15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2:15" x14ac:dyDescent="0.3">
      <c r="B6" s="1"/>
      <c r="C6" s="4" t="s">
        <v>3</v>
      </c>
      <c r="D6" s="4">
        <v>2025</v>
      </c>
      <c r="E6" s="4">
        <v>2026</v>
      </c>
      <c r="F6" s="4">
        <v>2027</v>
      </c>
      <c r="G6" s="4">
        <v>2028</v>
      </c>
      <c r="H6" s="4">
        <v>2029</v>
      </c>
      <c r="I6" s="2" t="s">
        <v>6</v>
      </c>
      <c r="J6" s="21" t="s">
        <v>9</v>
      </c>
      <c r="K6" s="2"/>
      <c r="L6" s="2"/>
      <c r="M6" s="2"/>
      <c r="N6" s="2"/>
      <c r="O6" s="2"/>
    </row>
    <row r="7" spans="2:15" x14ac:dyDescent="0.3">
      <c r="B7" s="1"/>
      <c r="C7" s="6" t="s">
        <v>2</v>
      </c>
      <c r="D7" s="10">
        <v>987906.34</v>
      </c>
      <c r="E7" s="10">
        <v>6321274.7800000003</v>
      </c>
      <c r="F7" s="10">
        <v>6815227.9500000002</v>
      </c>
      <c r="G7" s="10">
        <v>8056788.5499999998</v>
      </c>
      <c r="H7" s="10">
        <v>6194447.6500000004</v>
      </c>
      <c r="I7" s="12">
        <f>SUM(D7:H7)</f>
        <v>28375645.270000003</v>
      </c>
      <c r="J7" s="21">
        <f>SUM(I7*1.2)</f>
        <v>34050774.324000001</v>
      </c>
      <c r="K7" s="2"/>
      <c r="L7" s="2"/>
      <c r="M7" s="2"/>
      <c r="N7" s="2"/>
      <c r="O7" s="2"/>
    </row>
    <row r="8" spans="2:15" x14ac:dyDescent="0.3">
      <c r="B8" s="1"/>
      <c r="C8" s="5" t="s">
        <v>0</v>
      </c>
      <c r="D8" s="20">
        <v>10316173.35</v>
      </c>
      <c r="E8" s="20">
        <v>2483244.35</v>
      </c>
      <c r="F8" s="13">
        <v>2582628.29</v>
      </c>
      <c r="G8" s="13">
        <v>1621697.13</v>
      </c>
      <c r="H8" s="13">
        <v>3522647.17</v>
      </c>
      <c r="I8" s="11">
        <f>SUM(D8:H8)</f>
        <v>20526390.289999999</v>
      </c>
      <c r="J8" s="21">
        <f t="shared" ref="J8:J17" si="0">SUM(I8*1.2)</f>
        <v>24631668.347999997</v>
      </c>
      <c r="K8" s="2"/>
      <c r="L8" s="2"/>
      <c r="M8" s="2"/>
      <c r="N8" s="2"/>
      <c r="O8" s="2"/>
    </row>
    <row r="9" spans="2:15" x14ac:dyDescent="0.3">
      <c r="B9" s="1"/>
      <c r="C9" s="3"/>
      <c r="D9" s="11"/>
      <c r="E9" s="12"/>
      <c r="F9" s="12"/>
      <c r="G9" s="12"/>
      <c r="H9" s="12"/>
      <c r="I9" s="12"/>
      <c r="J9" s="21">
        <f t="shared" si="0"/>
        <v>0</v>
      </c>
      <c r="K9" s="2"/>
      <c r="L9" s="2"/>
      <c r="M9" s="2"/>
      <c r="N9" s="2"/>
      <c r="O9" s="2"/>
    </row>
    <row r="10" spans="2:15" x14ac:dyDescent="0.3">
      <c r="B10" s="1"/>
      <c r="C10" s="3" t="s">
        <v>4</v>
      </c>
      <c r="D10" s="13">
        <f>SUM(D7:D8)</f>
        <v>11304079.689999999</v>
      </c>
      <c r="E10" s="14">
        <f>SUM(E7:E8)</f>
        <v>8804519.1300000008</v>
      </c>
      <c r="F10" s="14">
        <f>SUM(F7:F8)</f>
        <v>9397856.2400000002</v>
      </c>
      <c r="G10" s="14">
        <f>SUM(G7:G8)</f>
        <v>9678485.6799999997</v>
      </c>
      <c r="H10" s="14">
        <f>SUM(H7:H8)</f>
        <v>9717094.8200000003</v>
      </c>
      <c r="I10" s="12">
        <f>SUM(D10:H10)</f>
        <v>48902035.560000002</v>
      </c>
      <c r="J10" s="21">
        <f t="shared" si="0"/>
        <v>58682442.671999998</v>
      </c>
      <c r="K10" s="2"/>
      <c r="L10" s="2"/>
      <c r="M10" s="2"/>
      <c r="N10" s="2"/>
      <c r="O10" s="2"/>
    </row>
    <row r="11" spans="2:15" x14ac:dyDescent="0.3">
      <c r="B11" s="1"/>
      <c r="C11" s="7" t="s">
        <v>1</v>
      </c>
      <c r="D11" s="15">
        <f>SUM(D10-D13)</f>
        <v>3304079.6899999995</v>
      </c>
      <c r="E11" s="15">
        <f t="shared" ref="E11:H11" si="1">SUM(E10-E13)</f>
        <v>-195480.86999999918</v>
      </c>
      <c r="F11" s="15">
        <f t="shared" si="1"/>
        <v>97856.240000000224</v>
      </c>
      <c r="G11" s="15">
        <f t="shared" si="1"/>
        <v>-21514.320000000298</v>
      </c>
      <c r="H11" s="15">
        <f t="shared" si="1"/>
        <v>-282905.1799999997</v>
      </c>
      <c r="I11" s="12"/>
      <c r="J11" s="21">
        <f t="shared" si="0"/>
        <v>0</v>
      </c>
      <c r="K11" s="2"/>
      <c r="L11" s="2"/>
      <c r="M11" s="2"/>
      <c r="N11" s="2"/>
      <c r="O11" s="2"/>
    </row>
    <row r="12" spans="2:15" x14ac:dyDescent="0.3">
      <c r="B12" s="1"/>
      <c r="C12" s="3"/>
      <c r="D12" s="11"/>
      <c r="E12" s="12"/>
      <c r="F12" s="12"/>
      <c r="G12" s="12"/>
      <c r="H12" s="12"/>
      <c r="I12" s="12"/>
      <c r="J12" s="21">
        <f t="shared" si="0"/>
        <v>0</v>
      </c>
      <c r="K12" s="2"/>
      <c r="L12" s="2"/>
      <c r="M12" s="2"/>
      <c r="N12" s="2"/>
      <c r="O12" s="2"/>
    </row>
    <row r="13" spans="2:15" x14ac:dyDescent="0.3">
      <c r="B13" s="1"/>
      <c r="C13" s="8" t="s">
        <v>7</v>
      </c>
      <c r="D13" s="16">
        <v>8000000</v>
      </c>
      <c r="E13" s="17">
        <v>9000000</v>
      </c>
      <c r="F13" s="17">
        <v>9300000</v>
      </c>
      <c r="G13" s="17">
        <v>9700000</v>
      </c>
      <c r="H13" s="17">
        <v>10000000</v>
      </c>
      <c r="I13" s="12">
        <f t="shared" ref="I13" si="2">SUM(D13:H13)</f>
        <v>46000000</v>
      </c>
      <c r="J13" s="21">
        <f t="shared" si="0"/>
        <v>55200000</v>
      </c>
      <c r="K13" s="2"/>
      <c r="L13" s="2"/>
      <c r="M13" s="2"/>
      <c r="N13" s="2"/>
      <c r="O13" s="2"/>
    </row>
    <row r="14" spans="2:15" x14ac:dyDescent="0.3">
      <c r="B14" s="1"/>
      <c r="C14" s="8"/>
      <c r="D14" s="16"/>
      <c r="E14" s="17"/>
      <c r="F14" s="17"/>
      <c r="G14" s="17"/>
      <c r="H14" s="17"/>
      <c r="I14" s="12"/>
      <c r="J14" s="21">
        <f t="shared" si="0"/>
        <v>0</v>
      </c>
      <c r="K14" s="2"/>
      <c r="L14" s="2"/>
      <c r="M14" s="2"/>
      <c r="N14" s="2"/>
      <c r="O14" s="2"/>
    </row>
    <row r="15" spans="2:15" x14ac:dyDescent="0.3">
      <c r="B15" s="1"/>
      <c r="C15" s="8"/>
      <c r="D15" s="16"/>
      <c r="E15" s="17"/>
      <c r="F15" s="17"/>
      <c r="G15" s="17"/>
      <c r="H15" s="17"/>
      <c r="I15" s="12"/>
      <c r="J15" s="21">
        <f t="shared" si="0"/>
        <v>0</v>
      </c>
      <c r="K15" s="2"/>
      <c r="L15" s="2"/>
      <c r="M15" s="2"/>
      <c r="N15" s="2"/>
      <c r="O15" s="2"/>
    </row>
    <row r="16" spans="2:15" x14ac:dyDescent="0.3">
      <c r="B16" s="1"/>
      <c r="C16" s="9" t="s">
        <v>8</v>
      </c>
      <c r="D16" s="18">
        <f>SUM(D13*1.2)</f>
        <v>9600000</v>
      </c>
      <c r="E16" s="18">
        <f t="shared" ref="E16:H16" si="3">SUM(E13*1.2)</f>
        <v>10800000</v>
      </c>
      <c r="F16" s="18">
        <f t="shared" si="3"/>
        <v>11160000</v>
      </c>
      <c r="G16" s="18">
        <f t="shared" si="3"/>
        <v>11640000</v>
      </c>
      <c r="H16" s="18">
        <f t="shared" si="3"/>
        <v>12000000</v>
      </c>
      <c r="I16" s="18">
        <f>SUM(I13*1.2)</f>
        <v>55200000</v>
      </c>
      <c r="J16" s="21">
        <f t="shared" si="0"/>
        <v>66240000</v>
      </c>
      <c r="K16" s="2"/>
      <c r="L16" s="2"/>
      <c r="M16" s="2"/>
      <c r="N16" s="2"/>
      <c r="O16" s="2"/>
    </row>
    <row r="17" spans="2:15" x14ac:dyDescent="0.3">
      <c r="B17" s="1"/>
      <c r="C17" s="3" t="s">
        <v>5</v>
      </c>
      <c r="D17" s="19">
        <f>SUM(D10*1.2)</f>
        <v>13564895.627999999</v>
      </c>
      <c r="E17" s="19">
        <f t="shared" ref="E17:H17" si="4">SUM(E10*1.2)</f>
        <v>10565422.956</v>
      </c>
      <c r="F17" s="19">
        <f t="shared" si="4"/>
        <v>11277427.488</v>
      </c>
      <c r="G17" s="19">
        <f t="shared" si="4"/>
        <v>11614182.816</v>
      </c>
      <c r="H17" s="19">
        <f t="shared" si="4"/>
        <v>11660513.784</v>
      </c>
      <c r="I17" s="19">
        <f>SUM(D17:H17)</f>
        <v>58682442.671999998</v>
      </c>
      <c r="J17" s="21">
        <f t="shared" si="0"/>
        <v>70418931.206399992</v>
      </c>
      <c r="K17" s="2"/>
      <c r="L17" s="2"/>
      <c r="M17" s="2"/>
      <c r="N17" s="2"/>
      <c r="O17" s="2"/>
    </row>
    <row r="18" spans="2:15" x14ac:dyDescent="0.3">
      <c r="B18" s="1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3">
      <c r="B19" s="1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x14ac:dyDescent="0.3">
      <c r="B20" s="1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3">
      <c r="B21" s="1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3">
      <c r="B22" s="1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x14ac:dyDescent="0.3">
      <c r="B23" s="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x14ac:dyDescent="0.3">
      <c r="B24" s="1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3">
      <c r="B25" s="1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2025-07-15T08:00:54Z</cp:lastPrinted>
  <dcterms:created xsi:type="dcterms:W3CDTF">2025-06-30T07:46:11Z</dcterms:created>
  <dcterms:modified xsi:type="dcterms:W3CDTF">2025-07-21T12:31:47Z</dcterms:modified>
</cp:coreProperties>
</file>